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Марина Шампорова\Desktop\Решения от 29.04.2026\Приложения к решению 3-10\Приложения\"/>
    </mc:Choice>
  </mc:AlternateContent>
  <xr:revisionPtr revIDLastSave="0" documentId="13_ncr:1_{9649B9A1-8F94-43B5-8BF1-C15D39495E01}" xr6:coauthVersionLast="45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2" l="1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9" i="2"/>
</calcChain>
</file>

<file path=xl/sharedStrings.xml><?xml version="1.0" encoding="utf-8"?>
<sst xmlns="http://schemas.openxmlformats.org/spreadsheetml/2006/main" count="103" uniqueCount="103">
  <si>
    <t>Единица измерения: тыс. руб.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</si>
  <si>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</si>
  <si>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</si>
  <si>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</si>
  <si>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</si>
  <si>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</si>
  <si>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</si>
  <si>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</si>
  <si>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</si>
  <si>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</si>
  <si>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</si>
  <si>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</si>
  <si>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</si>
  <si>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</si>
  <si>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</si>
  <si>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</si>
  <si>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</si>
  <si>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</si>
  <si>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</si>
  <si>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</si>
  <si>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</si>
  <si>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</si>
  <si>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</si>
  <si>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</si>
  <si>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</si>
  <si>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</si>
  <si>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</si>
  <si>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</si>
  <si>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</si>
  <si>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</si>
  <si>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</si>
  <si>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</si>
  <si>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</si>
  <si>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</si>
  <si>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</si>
  <si>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</si>
  <si>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</si>
  <si>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</si>
  <si>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</si>
  <si>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</si>
  <si>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</si>
  <si>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</si>
  <si>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</si>
  <si>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</si>
  <si>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</si>
  <si>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</si>
  <si>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</si>
  <si>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</si>
  <si>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</si>
  <si>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</si>
  <si>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</si>
  <si>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</si>
  <si>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</si>
  <si>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</si>
  <si>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</si>
  <si>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</si>
  <si>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</si>
  <si>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</si>
  <si>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</si>
  <si>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</si>
  <si>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</si>
  <si>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</si>
  <si>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</si>
  <si>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</si>
  <si>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</si>
  <si>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</si>
  <si>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</si>
  <si>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</si>
  <si>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</si>
  <si>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</si>
  <si>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</si>
  <si>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</si>
  <si>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</si>
  <si>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</si>
  <si>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</si>
  <si>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</si>
  <si>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</si>
  <si>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Спорт высших достижений</t>
  </si>
  <si>
    <t>1103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</si>
  <si>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</si>
  <si>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</si>
  <si>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</si>
  <si>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</si>
  <si>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</si>
  <si>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</si>
  <si>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</si>
  <si>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</si>
  <si>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</si>
  <si>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</si>
  <si>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 xml:space="preserve">      Прочие межбюджетные трансферты общего характера</t>
  </si>
  <si>
    <t>1403</t>
  </si>
  <si>
    <t>ВСЕГО РАСХОДОВ:</t>
  </si>
  <si>
    <t>Приложение 3</t>
  </si>
  <si>
    <t>к решению Кильмезской</t>
  </si>
  <si>
    <t>районной Думы</t>
  </si>
  <si>
    <t>П о к а з а т е л и</t>
  </si>
  <si>
    <t>расходов районного бюджета по разделам, подразделам классификации расходов бюджетов в 2025 году</t>
  </si>
  <si>
    <t>Наименование расхода</t>
  </si>
  <si>
    <t>Раздел,    подраздел</t>
  </si>
  <si>
    <t>Уточненный план</t>
  </si>
  <si>
    <t>Касс.  расход</t>
  </si>
  <si>
    <t>Исполнение %</t>
  </si>
  <si>
    <t xml:space="preserve">от 29.04.2026 3/10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</si>
</sst>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5">
    <xf numFmtId="0" fontId="0" fillId="0" borderId="0" xfId="0"/>
    <xf numFmtId="0" fontId="7" fillId="5" borderId="1" xfId="2" applyFont="1" applyFill="1" applyProtection="1"/>
    <xf numFmtId="0" fontId="8" fillId="5" borderId="0" xfId="0" applyFont="1" applyFill="1" applyProtection="1">
      <protection locked="0"/>
    </xf>
    <xf numFmtId="0" fontId="7" fillId="5" borderId="1" xfId="1" applyFont="1" applyFill="1" applyAlignment="1" applyProtection="1">
      <alignment wrapText="1"/>
    </xf>
    <xf numFmtId="0" fontId="7" fillId="5" borderId="1" xfId="1" applyFont="1" applyFill="1" applyAlignment="1">
      <alignment wrapText="1"/>
    </xf>
    <xf numFmtId="0" fontId="7" fillId="5" borderId="1" xfId="2" applyFont="1" applyFill="1" applyAlignment="1" applyProtection="1"/>
    <xf numFmtId="0" fontId="8" fillId="0" borderId="1" xfId="0" applyFont="1" applyBorder="1" applyAlignment="1">
      <alignment horizontal="left"/>
    </xf>
    <xf numFmtId="49" fontId="11" fillId="0" borderId="3" xfId="0" quotePrefix="1" applyNumberFormat="1" applyFont="1" applyBorder="1" applyAlignment="1">
      <alignment horizontal="center" vertical="center" wrapText="1"/>
    </xf>
    <xf numFmtId="49" fontId="11" fillId="0" borderId="4" xfId="0" quotePrefix="1" applyNumberFormat="1" applyFont="1" applyBorder="1" applyAlignment="1">
      <alignment horizontal="center" vertical="center" wrapText="1"/>
    </xf>
    <xf numFmtId="0" fontId="12" fillId="5" borderId="5" xfId="6" applyFont="1" applyFill="1" applyBorder="1">
      <alignment horizontal="center" vertical="center" wrapText="1"/>
    </xf>
    <xf numFmtId="0" fontId="12" fillId="5" borderId="6" xfId="6" applyFont="1" applyFill="1" applyBorder="1">
      <alignment horizontal="center" vertical="center" wrapText="1"/>
    </xf>
    <xf numFmtId="0" fontId="8" fillId="0" borderId="0" xfId="0" applyFont="1" applyAlignment="1">
      <alignment horizontal="left"/>
    </xf>
    <xf numFmtId="0" fontId="7" fillId="5" borderId="7" xfId="7" applyFont="1" applyFill="1" applyBorder="1" applyProtection="1">
      <alignment vertical="top" wrapText="1"/>
    </xf>
    <xf numFmtId="1" fontId="7" fillId="5" borderId="2" xfId="8" applyNumberFormat="1" applyFont="1" applyFill="1" applyBorder="1" applyProtection="1">
      <alignment horizontal="center" vertical="top" shrinkToFit="1"/>
    </xf>
    <xf numFmtId="4" fontId="7" fillId="5" borderId="2" xfId="9" applyNumberFormat="1" applyFont="1" applyFill="1" applyBorder="1" applyProtection="1">
      <alignment horizontal="right" vertical="top" shrinkToFit="1"/>
    </xf>
    <xf numFmtId="164" fontId="7" fillId="5" borderId="8" xfId="10" applyNumberFormat="1" applyFont="1" applyFill="1" applyBorder="1" applyProtection="1">
      <alignment horizontal="right" vertical="top" shrinkToFit="1"/>
    </xf>
    <xf numFmtId="0" fontId="13" fillId="5" borderId="7" xfId="7" applyFont="1" applyFill="1" applyBorder="1" applyProtection="1">
      <alignment vertical="top" wrapText="1"/>
    </xf>
    <xf numFmtId="4" fontId="9" fillId="5" borderId="10" xfId="12" applyNumberFormat="1" applyFont="1" applyFill="1" applyBorder="1" applyProtection="1">
      <alignment horizontal="right" vertical="top" shrinkToFit="1"/>
    </xf>
    <xf numFmtId="164" fontId="9" fillId="5" borderId="11" xfId="10" applyNumberFormat="1" applyFont="1" applyFill="1" applyBorder="1" applyProtection="1">
      <alignment horizontal="right" vertical="top" shrinkToFit="1"/>
    </xf>
    <xf numFmtId="0" fontId="9" fillId="5" borderId="9" xfId="11" applyFont="1" applyFill="1" applyBorder="1" applyProtection="1">
      <alignment horizontal="left"/>
    </xf>
    <xf numFmtId="0" fontId="9" fillId="5" borderId="10" xfId="11" applyFont="1" applyFill="1" applyBorder="1">
      <alignment horizontal="left"/>
    </xf>
    <xf numFmtId="0" fontId="10" fillId="0" borderId="1" xfId="0" applyFont="1" applyBorder="1" applyAlignment="1">
      <alignment horizontal="center" wrapText="1"/>
    </xf>
    <xf numFmtId="0" fontId="7" fillId="5" borderId="1" xfId="5" applyFont="1" applyFill="1" applyProtection="1">
      <alignment horizontal="right"/>
    </xf>
    <xf numFmtId="0" fontId="7" fillId="5" borderId="1" xfId="5" applyFont="1" applyFill="1">
      <alignment horizontal="right"/>
    </xf>
    <xf numFmtId="0" fontId="14" fillId="0" borderId="1" xfId="0" applyFont="1" applyBorder="1" applyAlignment="1">
      <alignment horizontal="center"/>
    </xf>
  </cellXfs>
  <cellStyles count="25">
    <cellStyle name="br" xfId="17" xr:uid="{00000000-0005-0000-0000-000011000000}"/>
    <cellStyle name="col" xfId="16" xr:uid="{00000000-0005-0000-0000-000010000000}"/>
    <cellStyle name="style0" xfId="18" xr:uid="{00000000-0005-0000-0000-000012000000}"/>
    <cellStyle name="td" xfId="19" xr:uid="{00000000-0005-0000-0000-000013000000}"/>
    <cellStyle name="tr" xfId="15" xr:uid="{00000000-0005-0000-0000-00000F000000}"/>
    <cellStyle name="xl21" xfId="20" xr:uid="{00000000-0005-0000-0000-000014000000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12" xr:uid="{00000000-0005-0000-0000-00000C000000}"/>
    <cellStyle name="xl29" xfId="1" xr:uid="{00000000-0005-0000-0000-000001000000}"/>
    <cellStyle name="xl30" xfId="14" xr:uid="{00000000-0005-0000-0000-00000E000000}"/>
    <cellStyle name="xl31" xfId="23" xr:uid="{00000000-0005-0000-0000-000017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4" xr:uid="{00000000-0005-0000-0000-000018000000}"/>
    <cellStyle name="xl37" xfId="7" xr:uid="{00000000-0005-0000-0000-000007000000}"/>
    <cellStyle name="xl38" xfId="9" xr:uid="{00000000-0005-0000-0000-000009000000}"/>
    <cellStyle name="xl39" xfId="10" xr:uid="{00000000-0005-0000-0000-00000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showGridLines="0" tabSelected="1" zoomScaleNormal="100" zoomScaleSheetLayoutView="100" workbookViewId="0">
      <pane ySplit="8" topLeftCell="A9" activePane="bottomLeft" state="frozen"/>
      <selection pane="bottomLeft" activeCell="D4" sqref="D4"/>
    </sheetView>
  </sheetViews>
  <sheetFormatPr defaultColWidth="9.109375" defaultRowHeight="13.8" outlineLevelRow="1" x14ac:dyDescent="0.25"/>
  <cols>
    <col min="1" max="1" width="63" style="2" customWidth="1"/>
    <col min="2" max="2" width="8.5546875" style="2" customWidth="1"/>
    <col min="3" max="3" width="12.5546875" style="2" bestFit="1" customWidth="1"/>
    <col min="4" max="4" width="10.109375" style="2" bestFit="1" customWidth="1"/>
    <col min="5" max="5" width="11.33203125" style="2" bestFit="1" customWidth="1"/>
    <col min="6" max="6" width="9.109375" style="2" customWidth="1"/>
    <col min="7" max="16384" width="9.109375" style="2"/>
  </cols>
  <sheetData>
    <row r="1" spans="1:6" x14ac:dyDescent="0.25">
      <c r="A1" s="3"/>
      <c r="B1" s="4"/>
      <c r="C1" s="4"/>
      <c r="D1" s="11" t="s">
        <v>92</v>
      </c>
      <c r="E1" s="5"/>
      <c r="F1" s="1"/>
    </row>
    <row r="2" spans="1:6" x14ac:dyDescent="0.25">
      <c r="A2" s="3"/>
      <c r="B2" s="4"/>
      <c r="C2" s="4"/>
      <c r="D2" s="6" t="s">
        <v>93</v>
      </c>
      <c r="E2" s="5"/>
      <c r="F2" s="1"/>
    </row>
    <row r="3" spans="1:6" x14ac:dyDescent="0.25">
      <c r="A3" s="3"/>
      <c r="B3" s="4"/>
      <c r="C3" s="4"/>
      <c r="D3" s="6" t="s">
        <v>94</v>
      </c>
      <c r="E3" s="5"/>
      <c r="F3" s="1"/>
    </row>
    <row r="4" spans="1:6" x14ac:dyDescent="0.25">
      <c r="A4" s="3"/>
      <c r="B4" s="4"/>
      <c r="C4" s="4"/>
      <c r="D4" s="6" t="s">
        <v>102</v>
      </c>
      <c r="E4" s="5"/>
      <c r="F4" s="1"/>
    </row>
    <row r="5" spans="1:6" ht="12" customHeight="1" x14ac:dyDescent="0.3">
      <c r="A5" s="24" t="s">
        <v>95</v>
      </c>
      <c r="B5" s="24"/>
      <c r="C5" s="24"/>
      <c r="D5" s="24"/>
      <c r="E5" s="24"/>
      <c r="F5" s="1"/>
    </row>
    <row r="6" spans="1:6" x14ac:dyDescent="0.25">
      <c r="A6" s="21" t="s">
        <v>96</v>
      </c>
      <c r="B6" s="21"/>
      <c r="C6" s="21"/>
      <c r="D6" s="21"/>
      <c r="E6" s="21"/>
      <c r="F6" s="1"/>
    </row>
    <row r="7" spans="1:6" ht="14.4" thickBot="1" x14ac:dyDescent="0.3">
      <c r="A7" s="22" t="s">
        <v>0</v>
      </c>
      <c r="B7" s="23"/>
      <c r="C7" s="23"/>
      <c r="D7" s="23"/>
      <c r="E7" s="23"/>
      <c r="F7" s="1"/>
    </row>
    <row r="8" spans="1:6" ht="21" thickBot="1" x14ac:dyDescent="0.3">
      <c r="A8" s="7" t="s">
        <v>97</v>
      </c>
      <c r="B8" s="8" t="s">
        <v>98</v>
      </c>
      <c r="C8" s="9" t="s">
        <v>99</v>
      </c>
      <c r="D8" s="9" t="s">
        <v>100</v>
      </c>
      <c r="E8" s="10" t="s">
        <v>101</v>
      </c>
      <c r="F8" s="1"/>
    </row>
    <row r="9" spans="1:6" x14ac:dyDescent="0.25">
      <c r="A9" s="12" t="s">
        <v>1</v>
      </c>
      <c r="B9" s="13" t="s">
        <v>2</v>
      </c>
      <c r="C9" s="14">
        <v>79855.115260000006</v>
      </c>
      <c r="D9" s="14">
        <v>76352.239830000006</v>
      </c>
      <c r="E9" s="15">
        <f>D9/C9*100</f>
        <v>95.613461431249576</v>
      </c>
      <c r="F9" s="1"/>
    </row>
    <row r="10" spans="1:6" ht="26.4" outlineLevel="1" x14ac:dyDescent="0.25">
      <c r="A10" s="12" t="s">
        <v>3</v>
      </c>
      <c r="B10" s="13" t="s">
        <v>4</v>
      </c>
      <c r="C10" s="14">
        <v>3530.4690000000001</v>
      </c>
      <c r="D10" s="14">
        <v>3492.1110399999998</v>
      </c>
      <c r="E10" s="15">
        <f t="shared" ref="E10:E54" si="0">D10/C10*100</f>
        <v>98.913516589438956</v>
      </c>
      <c r="F10" s="1"/>
    </row>
    <row r="11" spans="1:6" ht="39.6" outlineLevel="1" x14ac:dyDescent="0.25">
      <c r="A11" s="12" t="s">
        <v>5</v>
      </c>
      <c r="B11" s="13" t="s">
        <v>6</v>
      </c>
      <c r="C11" s="14">
        <v>1.39998</v>
      </c>
      <c r="D11" s="14">
        <v>1.39998</v>
      </c>
      <c r="E11" s="15">
        <f t="shared" si="0"/>
        <v>100</v>
      </c>
      <c r="F11" s="1"/>
    </row>
    <row r="12" spans="1:6" ht="39.6" outlineLevel="1" x14ac:dyDescent="0.25">
      <c r="A12" s="12" t="s">
        <v>7</v>
      </c>
      <c r="B12" s="13" t="s">
        <v>8</v>
      </c>
      <c r="C12" s="14">
        <v>46864.632660000003</v>
      </c>
      <c r="D12" s="14">
        <v>44405.246939999997</v>
      </c>
      <c r="E12" s="15">
        <f t="shared" si="0"/>
        <v>94.752149797390501</v>
      </c>
      <c r="F12" s="1"/>
    </row>
    <row r="13" spans="1:6" outlineLevel="1" x14ac:dyDescent="0.25">
      <c r="A13" s="12" t="s">
        <v>9</v>
      </c>
      <c r="B13" s="13" t="s">
        <v>10</v>
      </c>
      <c r="C13" s="14">
        <v>3.44</v>
      </c>
      <c r="D13" s="14">
        <v>3.44</v>
      </c>
      <c r="E13" s="15">
        <f t="shared" si="0"/>
        <v>100</v>
      </c>
      <c r="F13" s="1"/>
    </row>
    <row r="14" spans="1:6" ht="26.4" outlineLevel="1" x14ac:dyDescent="0.25">
      <c r="A14" s="12" t="s">
        <v>11</v>
      </c>
      <c r="B14" s="13" t="s">
        <v>12</v>
      </c>
      <c r="C14" s="14">
        <v>1112.0000199999999</v>
      </c>
      <c r="D14" s="14">
        <v>1058.6908000000001</v>
      </c>
      <c r="E14" s="15">
        <f t="shared" si="0"/>
        <v>95.206005481906388</v>
      </c>
      <c r="F14" s="1"/>
    </row>
    <row r="15" spans="1:6" outlineLevel="1" x14ac:dyDescent="0.25">
      <c r="A15" s="12" t="s">
        <v>13</v>
      </c>
      <c r="B15" s="13" t="s">
        <v>14</v>
      </c>
      <c r="C15" s="14">
        <v>1.1000000000000001</v>
      </c>
      <c r="D15" s="14">
        <v>0</v>
      </c>
      <c r="E15" s="15">
        <f t="shared" si="0"/>
        <v>0</v>
      </c>
      <c r="F15" s="1"/>
    </row>
    <row r="16" spans="1:6" outlineLevel="1" x14ac:dyDescent="0.25">
      <c r="A16" s="12" t="s">
        <v>15</v>
      </c>
      <c r="B16" s="13" t="s">
        <v>16</v>
      </c>
      <c r="C16" s="14">
        <v>28342.0736</v>
      </c>
      <c r="D16" s="14">
        <v>27391.351070000001</v>
      </c>
      <c r="E16" s="15">
        <f t="shared" si="0"/>
        <v>96.645543500388058</v>
      </c>
      <c r="F16" s="1"/>
    </row>
    <row r="17" spans="1:6" ht="24" x14ac:dyDescent="0.25">
      <c r="A17" s="16" t="s">
        <v>17</v>
      </c>
      <c r="B17" s="13" t="s">
        <v>18</v>
      </c>
      <c r="C17" s="14">
        <v>3431.2</v>
      </c>
      <c r="D17" s="14">
        <v>3378.74055</v>
      </c>
      <c r="E17" s="15">
        <f t="shared" si="0"/>
        <v>98.471104861273034</v>
      </c>
      <c r="F17" s="1"/>
    </row>
    <row r="18" spans="1:6" ht="26.4" outlineLevel="1" x14ac:dyDescent="0.25">
      <c r="A18" s="12" t="s">
        <v>19</v>
      </c>
      <c r="B18" s="13" t="s">
        <v>20</v>
      </c>
      <c r="C18" s="14">
        <v>3196.2</v>
      </c>
      <c r="D18" s="14">
        <v>3143.74055</v>
      </c>
      <c r="E18" s="15">
        <f t="shared" si="0"/>
        <v>98.358693135598529</v>
      </c>
      <c r="F18" s="1"/>
    </row>
    <row r="19" spans="1:6" ht="26.4" outlineLevel="1" x14ac:dyDescent="0.25">
      <c r="A19" s="12" t="s">
        <v>21</v>
      </c>
      <c r="B19" s="13" t="s">
        <v>22</v>
      </c>
      <c r="C19" s="14">
        <v>235</v>
      </c>
      <c r="D19" s="14">
        <v>235</v>
      </c>
      <c r="E19" s="15">
        <f t="shared" si="0"/>
        <v>100</v>
      </c>
      <c r="F19" s="1"/>
    </row>
    <row r="20" spans="1:6" x14ac:dyDescent="0.25">
      <c r="A20" s="12" t="s">
        <v>23</v>
      </c>
      <c r="B20" s="13" t="s">
        <v>24</v>
      </c>
      <c r="C20" s="14">
        <v>62699.959000000003</v>
      </c>
      <c r="D20" s="14">
        <v>58527.252189999999</v>
      </c>
      <c r="E20" s="15">
        <f t="shared" si="0"/>
        <v>93.344960863531028</v>
      </c>
      <c r="F20" s="1"/>
    </row>
    <row r="21" spans="1:6" outlineLevel="1" x14ac:dyDescent="0.25">
      <c r="A21" s="12" t="s">
        <v>25</v>
      </c>
      <c r="B21" s="13" t="s">
        <v>26</v>
      </c>
      <c r="C21" s="14">
        <v>497.66</v>
      </c>
      <c r="D21" s="14">
        <v>497.65499999999997</v>
      </c>
      <c r="E21" s="15">
        <f t="shared" si="0"/>
        <v>99.998995297994611</v>
      </c>
      <c r="F21" s="1"/>
    </row>
    <row r="22" spans="1:6" outlineLevel="1" x14ac:dyDescent="0.25">
      <c r="A22" s="12" t="s">
        <v>27</v>
      </c>
      <c r="B22" s="13" t="s">
        <v>28</v>
      </c>
      <c r="C22" s="14">
        <v>1347.5989999999999</v>
      </c>
      <c r="D22" s="14">
        <v>1238.88274</v>
      </c>
      <c r="E22" s="15">
        <f t="shared" si="0"/>
        <v>91.932595675716598</v>
      </c>
      <c r="F22" s="1"/>
    </row>
    <row r="23" spans="1:6" outlineLevel="1" x14ac:dyDescent="0.25">
      <c r="A23" s="12" t="s">
        <v>29</v>
      </c>
      <c r="B23" s="13" t="s">
        <v>30</v>
      </c>
      <c r="C23" s="14">
        <v>59864.7</v>
      </c>
      <c r="D23" s="14">
        <v>55866.999450000003</v>
      </c>
      <c r="E23" s="15">
        <f t="shared" si="0"/>
        <v>93.322107101513922</v>
      </c>
      <c r="F23" s="1"/>
    </row>
    <row r="24" spans="1:6" outlineLevel="1" x14ac:dyDescent="0.25">
      <c r="A24" s="12" t="s">
        <v>31</v>
      </c>
      <c r="B24" s="13" t="s">
        <v>32</v>
      </c>
      <c r="C24" s="14">
        <v>990</v>
      </c>
      <c r="D24" s="14">
        <v>923.71500000000003</v>
      </c>
      <c r="E24" s="15">
        <f t="shared" si="0"/>
        <v>93.304545454545462</v>
      </c>
      <c r="F24" s="1"/>
    </row>
    <row r="25" spans="1:6" x14ac:dyDescent="0.25">
      <c r="A25" s="12" t="s">
        <v>33</v>
      </c>
      <c r="B25" s="13" t="s">
        <v>34</v>
      </c>
      <c r="C25" s="14">
        <v>9314.5</v>
      </c>
      <c r="D25" s="14">
        <v>9238.2112699999998</v>
      </c>
      <c r="E25" s="15">
        <f t="shared" si="0"/>
        <v>99.180968060550754</v>
      </c>
      <c r="F25" s="1"/>
    </row>
    <row r="26" spans="1:6" outlineLevel="1" x14ac:dyDescent="0.25">
      <c r="A26" s="12" t="s">
        <v>35</v>
      </c>
      <c r="B26" s="13" t="s">
        <v>36</v>
      </c>
      <c r="C26" s="14">
        <v>1500</v>
      </c>
      <c r="D26" s="14">
        <v>1500</v>
      </c>
      <c r="E26" s="15">
        <f t="shared" si="0"/>
        <v>100</v>
      </c>
      <c r="F26" s="1"/>
    </row>
    <row r="27" spans="1:6" outlineLevel="1" x14ac:dyDescent="0.25">
      <c r="A27" s="12" t="s">
        <v>37</v>
      </c>
      <c r="B27" s="13" t="s">
        <v>38</v>
      </c>
      <c r="C27" s="14">
        <v>7814.5</v>
      </c>
      <c r="D27" s="14">
        <v>7738.2112699999998</v>
      </c>
      <c r="E27" s="15">
        <f t="shared" si="0"/>
        <v>99.023754174931213</v>
      </c>
      <c r="F27" s="1"/>
    </row>
    <row r="28" spans="1:6" x14ac:dyDescent="0.25">
      <c r="A28" s="12" t="s">
        <v>39</v>
      </c>
      <c r="B28" s="13" t="s">
        <v>40</v>
      </c>
      <c r="C28" s="14">
        <v>8709.9</v>
      </c>
      <c r="D28" s="14">
        <v>6856.86229</v>
      </c>
      <c r="E28" s="15">
        <f t="shared" si="0"/>
        <v>78.724925544495349</v>
      </c>
      <c r="F28" s="1"/>
    </row>
    <row r="29" spans="1:6" outlineLevel="1" x14ac:dyDescent="0.25">
      <c r="A29" s="12" t="s">
        <v>41</v>
      </c>
      <c r="B29" s="13" t="s">
        <v>42</v>
      </c>
      <c r="C29" s="14">
        <v>8709.9</v>
      </c>
      <c r="D29" s="14">
        <v>6856.86229</v>
      </c>
      <c r="E29" s="15">
        <f t="shared" si="0"/>
        <v>78.724925544495349</v>
      </c>
      <c r="F29" s="1"/>
    </row>
    <row r="30" spans="1:6" x14ac:dyDescent="0.25">
      <c r="A30" s="12" t="s">
        <v>43</v>
      </c>
      <c r="B30" s="13" t="s">
        <v>44</v>
      </c>
      <c r="C30" s="14">
        <v>259644.9111</v>
      </c>
      <c r="D30" s="14">
        <v>255901.44839000001</v>
      </c>
      <c r="E30" s="15">
        <f t="shared" si="0"/>
        <v>98.55823759682383</v>
      </c>
      <c r="F30" s="1"/>
    </row>
    <row r="31" spans="1:6" outlineLevel="1" x14ac:dyDescent="0.25">
      <c r="A31" s="12" t="s">
        <v>45</v>
      </c>
      <c r="B31" s="13" t="s">
        <v>46</v>
      </c>
      <c r="C31" s="14">
        <v>64116.895750000003</v>
      </c>
      <c r="D31" s="14">
        <v>62146.60039</v>
      </c>
      <c r="E31" s="15">
        <f t="shared" si="0"/>
        <v>96.927026274505806</v>
      </c>
      <c r="F31" s="1"/>
    </row>
    <row r="32" spans="1:6" outlineLevel="1" x14ac:dyDescent="0.25">
      <c r="A32" s="12" t="s">
        <v>47</v>
      </c>
      <c r="B32" s="13" t="s">
        <v>48</v>
      </c>
      <c r="C32" s="14">
        <v>149753.55528</v>
      </c>
      <c r="D32" s="14">
        <v>148820.37466999999</v>
      </c>
      <c r="E32" s="15">
        <f t="shared" si="0"/>
        <v>99.376855789329881</v>
      </c>
      <c r="F32" s="1"/>
    </row>
    <row r="33" spans="1:6" outlineLevel="1" x14ac:dyDescent="0.25">
      <c r="A33" s="12" t="s">
        <v>49</v>
      </c>
      <c r="B33" s="13" t="s">
        <v>50</v>
      </c>
      <c r="C33" s="14">
        <v>43057.8</v>
      </c>
      <c r="D33" s="14">
        <v>42289.587930000002</v>
      </c>
      <c r="E33" s="15">
        <f t="shared" si="0"/>
        <v>98.215858520407451</v>
      </c>
      <c r="F33" s="1"/>
    </row>
    <row r="34" spans="1:6" ht="26.4" outlineLevel="1" x14ac:dyDescent="0.25">
      <c r="A34" s="12" t="s">
        <v>51</v>
      </c>
      <c r="B34" s="13" t="s">
        <v>52</v>
      </c>
      <c r="C34" s="14">
        <v>29.21</v>
      </c>
      <c r="D34" s="14">
        <v>29.1</v>
      </c>
      <c r="E34" s="15">
        <f t="shared" si="0"/>
        <v>99.623416638137627</v>
      </c>
      <c r="F34" s="1"/>
    </row>
    <row r="35" spans="1:6" outlineLevel="1" x14ac:dyDescent="0.25">
      <c r="A35" s="12" t="s">
        <v>53</v>
      </c>
      <c r="B35" s="13" t="s">
        <v>54</v>
      </c>
      <c r="C35" s="14">
        <v>407.834</v>
      </c>
      <c r="D35" s="14">
        <v>336.18387999999999</v>
      </c>
      <c r="E35" s="15">
        <f t="shared" si="0"/>
        <v>82.431548129876361</v>
      </c>
      <c r="F35" s="1"/>
    </row>
    <row r="36" spans="1:6" outlineLevel="1" x14ac:dyDescent="0.25">
      <c r="A36" s="12" t="s">
        <v>55</v>
      </c>
      <c r="B36" s="13" t="s">
        <v>56</v>
      </c>
      <c r="C36" s="14">
        <v>2279.61607</v>
      </c>
      <c r="D36" s="14">
        <v>2279.6015200000002</v>
      </c>
      <c r="E36" s="15">
        <f t="shared" si="0"/>
        <v>99.999361734627541</v>
      </c>
      <c r="F36" s="1"/>
    </row>
    <row r="37" spans="1:6" x14ac:dyDescent="0.25">
      <c r="A37" s="12" t="s">
        <v>57</v>
      </c>
      <c r="B37" s="13" t="s">
        <v>58</v>
      </c>
      <c r="C37" s="14">
        <v>61705.347999999998</v>
      </c>
      <c r="D37" s="14">
        <v>61370.008999999998</v>
      </c>
      <c r="E37" s="15">
        <f t="shared" si="0"/>
        <v>99.456547915425418</v>
      </c>
      <c r="F37" s="1"/>
    </row>
    <row r="38" spans="1:6" outlineLevel="1" x14ac:dyDescent="0.25">
      <c r="A38" s="12" t="s">
        <v>59</v>
      </c>
      <c r="B38" s="13" t="s">
        <v>60</v>
      </c>
      <c r="C38" s="14">
        <v>61705.347999999998</v>
      </c>
      <c r="D38" s="14">
        <v>61370.008999999998</v>
      </c>
      <c r="E38" s="15">
        <f t="shared" si="0"/>
        <v>99.456547915425418</v>
      </c>
      <c r="F38" s="1"/>
    </row>
    <row r="39" spans="1:6" x14ac:dyDescent="0.25">
      <c r="A39" s="12" t="s">
        <v>61</v>
      </c>
      <c r="B39" s="13" t="s">
        <v>62</v>
      </c>
      <c r="C39" s="14">
        <v>50.5</v>
      </c>
      <c r="D39" s="14">
        <v>37.947000000000003</v>
      </c>
      <c r="E39" s="15">
        <f t="shared" si="0"/>
        <v>75.142574257425736</v>
      </c>
      <c r="F39" s="1"/>
    </row>
    <row r="40" spans="1:6" outlineLevel="1" x14ac:dyDescent="0.25">
      <c r="A40" s="12" t="s">
        <v>63</v>
      </c>
      <c r="B40" s="13" t="s">
        <v>64</v>
      </c>
      <c r="C40" s="14">
        <v>50.5</v>
      </c>
      <c r="D40" s="14">
        <v>37.947000000000003</v>
      </c>
      <c r="E40" s="15">
        <f t="shared" si="0"/>
        <v>75.142574257425736</v>
      </c>
      <c r="F40" s="1"/>
    </row>
    <row r="41" spans="1:6" x14ac:dyDescent="0.25">
      <c r="A41" s="12" t="s">
        <v>65</v>
      </c>
      <c r="B41" s="13" t="s">
        <v>66</v>
      </c>
      <c r="C41" s="14">
        <v>42709.5409</v>
      </c>
      <c r="D41" s="14">
        <v>40856.690719999999</v>
      </c>
      <c r="E41" s="15">
        <f t="shared" si="0"/>
        <v>95.661741753819697</v>
      </c>
      <c r="F41" s="1"/>
    </row>
    <row r="42" spans="1:6" outlineLevel="1" x14ac:dyDescent="0.25">
      <c r="A42" s="12" t="s">
        <v>67</v>
      </c>
      <c r="B42" s="13" t="s">
        <v>68</v>
      </c>
      <c r="C42" s="14">
        <v>2164.252</v>
      </c>
      <c r="D42" s="14">
        <v>2163.8339999999998</v>
      </c>
      <c r="E42" s="15">
        <f t="shared" si="0"/>
        <v>99.980686167784526</v>
      </c>
      <c r="F42" s="1"/>
    </row>
    <row r="43" spans="1:6" outlineLevel="1" x14ac:dyDescent="0.25">
      <c r="A43" s="12" t="s">
        <v>69</v>
      </c>
      <c r="B43" s="13" t="s">
        <v>70</v>
      </c>
      <c r="C43" s="14">
        <v>26656.6</v>
      </c>
      <c r="D43" s="14">
        <v>26509.555779999999</v>
      </c>
      <c r="E43" s="15">
        <f t="shared" si="0"/>
        <v>99.448375936916193</v>
      </c>
      <c r="F43" s="1"/>
    </row>
    <row r="44" spans="1:6" outlineLevel="1" x14ac:dyDescent="0.25">
      <c r="A44" s="12" t="s">
        <v>71</v>
      </c>
      <c r="B44" s="13" t="s">
        <v>72</v>
      </c>
      <c r="C44" s="14">
        <v>13888.688899999999</v>
      </c>
      <c r="D44" s="14">
        <v>12183.300939999999</v>
      </c>
      <c r="E44" s="15">
        <f t="shared" si="0"/>
        <v>87.721029880653461</v>
      </c>
      <c r="F44" s="1"/>
    </row>
    <row r="45" spans="1:6" x14ac:dyDescent="0.25">
      <c r="A45" s="12" t="s">
        <v>73</v>
      </c>
      <c r="B45" s="13" t="s">
        <v>74</v>
      </c>
      <c r="C45" s="14">
        <v>22269.377400000001</v>
      </c>
      <c r="D45" s="14">
        <v>22269.34</v>
      </c>
      <c r="E45" s="15">
        <f t="shared" si="0"/>
        <v>99.999832056373521</v>
      </c>
      <c r="F45" s="1"/>
    </row>
    <row r="46" spans="1:6" outlineLevel="1" x14ac:dyDescent="0.25">
      <c r="A46" s="12" t="s">
        <v>75</v>
      </c>
      <c r="B46" s="13" t="s">
        <v>76</v>
      </c>
      <c r="C46" s="14">
        <v>21519.377400000001</v>
      </c>
      <c r="D46" s="14">
        <v>21519.34</v>
      </c>
      <c r="E46" s="15">
        <f t="shared" si="0"/>
        <v>99.999826203150278</v>
      </c>
      <c r="F46" s="1"/>
    </row>
    <row r="47" spans="1:6" outlineLevel="1" x14ac:dyDescent="0.25">
      <c r="A47" s="12" t="s">
        <v>77</v>
      </c>
      <c r="B47" s="13" t="s">
        <v>78</v>
      </c>
      <c r="C47" s="14">
        <v>750</v>
      </c>
      <c r="D47" s="14">
        <v>750</v>
      </c>
      <c r="E47" s="15">
        <f t="shared" si="0"/>
        <v>100</v>
      </c>
      <c r="F47" s="1"/>
    </row>
    <row r="48" spans="1:6" ht="14.25" customHeight="1" x14ac:dyDescent="0.25">
      <c r="A48" s="16" t="s">
        <v>79</v>
      </c>
      <c r="B48" s="13" t="s">
        <v>80</v>
      </c>
      <c r="C48" s="14">
        <v>1628.94334</v>
      </c>
      <c r="D48" s="14">
        <v>1628.94073</v>
      </c>
      <c r="E48" s="15">
        <f t="shared" si="0"/>
        <v>99.999839773432512</v>
      </c>
      <c r="F48" s="1"/>
    </row>
    <row r="49" spans="1:6" outlineLevel="1" x14ac:dyDescent="0.25">
      <c r="A49" s="12" t="s">
        <v>81</v>
      </c>
      <c r="B49" s="13" t="s">
        <v>82</v>
      </c>
      <c r="C49" s="14">
        <v>1628.94334</v>
      </c>
      <c r="D49" s="14">
        <v>1628.94073</v>
      </c>
      <c r="E49" s="15">
        <f t="shared" si="0"/>
        <v>99.999839773432512</v>
      </c>
      <c r="F49" s="1"/>
    </row>
    <row r="50" spans="1:6" ht="24" x14ac:dyDescent="0.25">
      <c r="A50" s="16" t="s">
        <v>83</v>
      </c>
      <c r="B50" s="13" t="s">
        <v>84</v>
      </c>
      <c r="C50" s="14">
        <v>43778.555</v>
      </c>
      <c r="D50" s="14">
        <v>43778.555</v>
      </c>
      <c r="E50" s="15">
        <f t="shared" si="0"/>
        <v>100</v>
      </c>
      <c r="F50" s="1"/>
    </row>
    <row r="51" spans="1:6" ht="26.4" outlineLevel="1" x14ac:dyDescent="0.25">
      <c r="A51" s="12" t="s">
        <v>85</v>
      </c>
      <c r="B51" s="13" t="s">
        <v>86</v>
      </c>
      <c r="C51" s="14">
        <v>15621</v>
      </c>
      <c r="D51" s="14">
        <v>15621</v>
      </c>
      <c r="E51" s="15">
        <f t="shared" si="0"/>
        <v>100</v>
      </c>
      <c r="F51" s="1"/>
    </row>
    <row r="52" spans="1:6" outlineLevel="1" x14ac:dyDescent="0.25">
      <c r="A52" s="12" t="s">
        <v>87</v>
      </c>
      <c r="B52" s="13" t="s">
        <v>88</v>
      </c>
      <c r="C52" s="14">
        <v>393.85500000000002</v>
      </c>
      <c r="D52" s="14">
        <v>393.85500000000002</v>
      </c>
      <c r="E52" s="15">
        <f t="shared" si="0"/>
        <v>100</v>
      </c>
      <c r="F52" s="1"/>
    </row>
    <row r="53" spans="1:6" outlineLevel="1" x14ac:dyDescent="0.25">
      <c r="A53" s="12" t="s">
        <v>89</v>
      </c>
      <c r="B53" s="13" t="s">
        <v>90</v>
      </c>
      <c r="C53" s="14">
        <v>27763.7</v>
      </c>
      <c r="D53" s="14">
        <v>27763.7</v>
      </c>
      <c r="E53" s="15">
        <f t="shared" si="0"/>
        <v>100</v>
      </c>
      <c r="F53" s="1"/>
    </row>
    <row r="54" spans="1:6" ht="14.4" thickBot="1" x14ac:dyDescent="0.3">
      <c r="A54" s="19" t="s">
        <v>91</v>
      </c>
      <c r="B54" s="20"/>
      <c r="C54" s="17">
        <v>595797.85</v>
      </c>
      <c r="D54" s="17">
        <v>580196.23696999997</v>
      </c>
      <c r="E54" s="18">
        <f t="shared" si="0"/>
        <v>97.38139151895227</v>
      </c>
      <c r="F54" s="1"/>
    </row>
    <row r="55" spans="1:6" x14ac:dyDescent="0.25">
      <c r="A55" s="1"/>
      <c r="B55" s="1"/>
      <c r="C55" s="1"/>
      <c r="D55" s="1"/>
      <c r="E55" s="1"/>
      <c r="F55" s="1"/>
    </row>
  </sheetData>
  <mergeCells count="4">
    <mergeCell ref="A54:B54"/>
    <mergeCell ref="A6:E6"/>
    <mergeCell ref="A7:E7"/>
    <mergeCell ref="A5:E5"/>
  </mergeCells>
  <pageMargins left="0.59055118110236227" right="0.19685039370078741" top="0" bottom="0" header="0.39370078740157483" footer="0.39370078740157483"/>
  <pageSetup paperSize="9" scale="9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4.07.2025 11:53:01)&lt;/VariantName&gt;&#10;  &lt;VariantLink&gt;258215496&lt;/VariantLink&gt;&#10;  &lt;ReportCode&gt;3EF66807B779481D89C85265CA025C&lt;/ReportCode&gt;&#10;  &lt;SvodReportLink xsi:nil=&quot;true&quot; /&gt;&#10;  &lt;ReportLink&gt;379996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3E72DAD-1BD4-4775-92A7-303956BD92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Марина Шампорова</cp:lastModifiedBy>
  <cp:lastPrinted>2026-02-02T05:34:26Z</cp:lastPrinted>
  <dcterms:created xsi:type="dcterms:W3CDTF">2026-02-02T05:27:01Z</dcterms:created>
  <dcterms:modified xsi:type="dcterms:W3CDTF">2026-05-04T06:24:29Z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14.07.2025 11_53_01)(4).xlsx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11лубягина</vt:lpwstr>
  </property>
  <property fmtid="{D5CDD505-2E9C-101B-9397-08002B2CF9AE}" pid="6" name="Шаблон">
    <vt:lpwstr>sqr_info_isp_budg_2019.xlt</vt:lpwstr>
  </property>
</Properties>
</file>